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projekti polona sp\11_2015_kimdps\2015_kimdps-dodatno\PZI 2017\_predaja PZI\4.2_elektro zunanji vod\"/>
    </mc:Choice>
  </mc:AlternateContent>
  <bookViews>
    <workbookView xWindow="0" yWindow="0" windowWidth="28800" windowHeight="11910"/>
  </bookViews>
  <sheets>
    <sheet name="List1" sheetId="1" r:id="rId1"/>
    <sheet name="List2" sheetId="2" r:id="rId2"/>
    <sheet name="List3" sheetId="3" r:id="rId3"/>
  </sheets>
  <definedNames>
    <definedName name="OLE_LINK2" localSheetId="0">List1!$A$3</definedName>
  </definedNames>
  <calcPr calcId="162913"/>
</workbook>
</file>

<file path=xl/calcChain.xml><?xml version="1.0" encoding="utf-8"?>
<calcChain xmlns="http://schemas.openxmlformats.org/spreadsheetml/2006/main">
  <c r="F20" i="1" l="1"/>
  <c r="F11" i="1"/>
  <c r="F29" i="1" l="1"/>
  <c r="F52" i="1" l="1"/>
  <c r="F34" i="1"/>
  <c r="F19" i="1"/>
  <c r="F35" i="1" l="1"/>
  <c r="F36" i="1"/>
  <c r="F53" i="1"/>
  <c r="F51" i="1"/>
  <c r="F49" i="1"/>
  <c r="F47" i="1"/>
  <c r="F10" i="1"/>
  <c r="F9" i="1"/>
  <c r="F8" i="1"/>
  <c r="F42" i="1"/>
  <c r="F41" i="1"/>
  <c r="F30" i="1"/>
  <c r="F28" i="1"/>
  <c r="F27" i="1"/>
  <c r="F26" i="1"/>
  <c r="F25" i="1"/>
  <c r="F18" i="1"/>
  <c r="F17" i="1"/>
  <c r="F16" i="1"/>
  <c r="F15" i="1"/>
  <c r="F24" i="1"/>
  <c r="F7" i="1"/>
  <c r="F6" i="1"/>
  <c r="F5" i="1"/>
  <c r="F50" i="1"/>
  <c r="F48" i="1"/>
  <c r="F43" i="1"/>
  <c r="F44" i="1" l="1"/>
  <c r="F37" i="1"/>
  <c r="F54" i="1"/>
  <c r="F21" i="1"/>
  <c r="F31" i="1"/>
  <c r="F12" i="1"/>
  <c r="E58" i="1" l="1"/>
</calcChain>
</file>

<file path=xl/sharedStrings.xml><?xml version="1.0" encoding="utf-8"?>
<sst xmlns="http://schemas.openxmlformats.org/spreadsheetml/2006/main" count="125" uniqueCount="74">
  <si>
    <t>Naziv</t>
  </si>
  <si>
    <t>Enota</t>
  </si>
  <si>
    <t>Kol.</t>
  </si>
  <si>
    <t>Cena</t>
  </si>
  <si>
    <t xml:space="preserve"> Znesek</t>
  </si>
  <si>
    <t>A.</t>
  </si>
  <si>
    <t>1.</t>
  </si>
  <si>
    <t>B.</t>
  </si>
  <si>
    <t>kos</t>
  </si>
  <si>
    <t>2.</t>
  </si>
  <si>
    <t>C.</t>
  </si>
  <si>
    <t>D.</t>
  </si>
  <si>
    <t>m</t>
  </si>
  <si>
    <t>3.</t>
  </si>
  <si>
    <t>4.</t>
  </si>
  <si>
    <t>5.</t>
  </si>
  <si>
    <t>6.</t>
  </si>
  <si>
    <t>E.</t>
  </si>
  <si>
    <t>REKAPITULACIJA</t>
  </si>
  <si>
    <t>PRIPRAVLJALNA DELA</t>
  </si>
  <si>
    <t xml:space="preserve">Ostala drobna in nepredvidena pripravljalna dela     </t>
  </si>
  <si>
    <t>m3</t>
  </si>
  <si>
    <t>gar</t>
  </si>
  <si>
    <t xml:space="preserve">kos </t>
  </si>
  <si>
    <t>7.</t>
  </si>
  <si>
    <t>TRANSPORT</t>
  </si>
  <si>
    <t>km</t>
  </si>
  <si>
    <t>t</t>
  </si>
  <si>
    <t>ZAKLJUČNA DELA</t>
  </si>
  <si>
    <t xml:space="preserve">Zakoličba trase KB: 
sodelovanje naročnika
     </t>
  </si>
  <si>
    <t>kbv</t>
  </si>
  <si>
    <t xml:space="preserve">Zakoličba trase komunalnih naprav pri križanjih z ostalimi unalnimi vodi: 
sodelovanje naročnika
    </t>
  </si>
  <si>
    <t xml:space="preserve">Zakoličba trase komunalnih naprav pri križanjih z ostalimi komunalnimi vodi: 
uradna zakoličba
    </t>
  </si>
  <si>
    <t xml:space="preserve">Priprava del in materiala 
    </t>
  </si>
  <si>
    <t xml:space="preserve">Zavarovanje kabelskega jarka po celotni dolžini trase
</t>
  </si>
  <si>
    <t xml:space="preserve">Dobava in transport betona ter obbetoniranje kabelske plastične cevi:  
beton MB 10
</t>
  </si>
  <si>
    <t xml:space="preserve">Kabli in montažni material:
</t>
  </si>
  <si>
    <t xml:space="preserve">a) prevoz od skladišča do delovišča
</t>
  </si>
  <si>
    <t xml:space="preserve">b) nakladanje in razkladanje tovora
</t>
  </si>
  <si>
    <t xml:space="preserve">Prevoz gradbeno-montažnih skupin na delovišče in nazaj
</t>
  </si>
  <si>
    <t xml:space="preserve">Dobava smernega kamna in označevanje trase kablovoda 
</t>
  </si>
  <si>
    <t xml:space="preserve">Snemanje trase kablovoda in vris objekta v kataster: 
uradno snemanje trase
</t>
  </si>
  <si>
    <t xml:space="preserve">Snemanje trase kablovoda in vris objekta v kataster: 
sodelovanje naročnika
</t>
  </si>
  <si>
    <t xml:space="preserve">Pregled kablovoda: 
sodelovanje na tehničnem pregledu
</t>
  </si>
  <si>
    <t>KABELSKA KANALIZACIJA IN PRESTAVITEV SN KABLOVODOV 1.FAZA</t>
  </si>
  <si>
    <t xml:space="preserve">Dobava in polaganje opozorilnega traku (po projektu)
</t>
  </si>
  <si>
    <t xml:space="preserve">Dobava in polaganje PC/E cevi premer 160 mm
(s spojkami za spajanje in vmesnimi
distančniki za cevmi)
</t>
  </si>
  <si>
    <t>GRADBENA DELA, MONTAŽNA DELA za kabelsko kanalizacijo</t>
  </si>
  <si>
    <t>MONTAŽNA DELA za SN kablovod</t>
  </si>
  <si>
    <t xml:space="preserve">Dobava in montaža notranjih
kabelskih zaključkov za enožilne
kable tip POLT-24D/1XI (70 - 240),
proizvod Raychem
</t>
  </si>
  <si>
    <t>kpl</t>
  </si>
  <si>
    <t>PRESTAVITEV OBSTOJEČEGA DEA</t>
  </si>
  <si>
    <t>F.</t>
  </si>
  <si>
    <t xml:space="preserve">Pregled kabelske kanalizacije: priprava tehnične dokumentacije
</t>
  </si>
  <si>
    <t xml:space="preserve">Dobava in polaganje: 
- traku RF 25×4 mm
vključno z 
- sponk  kos ~15,00
- vodnik H07V-K 35 mm2  m ~15,00
</t>
  </si>
  <si>
    <t xml:space="preserve">Dobava in polaganje 
dvojčka cevi PEHD Ø 2x50 mm
</t>
  </si>
  <si>
    <t xml:space="preserve">Dobava in polaganje enožilnega
10(20) kV kabla z Al vodniki,
tip kabla XHE49A (NA2XS(F)2Y)
1×150/25 mm², 12/20 kV
</t>
  </si>
  <si>
    <t xml:space="preserve">Najem in postavitev mobilnega dizel 
agregata za čas premestitve obstoječega 
dizel agregata na novo lokacijo.
 DEA mora vsebovati komandno omaro za avtomatski zagon in preklop porabnikov mreža/agregat, vključno z močnostnim delom. Pred spuščanjem v pogon je potrebno opraviti funkcionalni preizkus in meritve parametrov začasnega DEA.
V ponujeni ceni je potrebno upoštevati tudi stroške goriva
</t>
  </si>
  <si>
    <t xml:space="preserve">Prestavitev obstoječega dizel agregata na novo lokacijo (pri TP 0893)
komplet z izvedbo cevne kanalizacije, transportom ter novo priključitvijo na obstoječo NN agregatsko ploščo v obstoječi TP.
Plato je zajet pri zunanji ureditvi
</t>
  </si>
  <si>
    <t xml:space="preserve">Napetostni preizkus položenega SN kablovoda
</t>
  </si>
  <si>
    <t xml:space="preserve">stikalne manipulacije distribucije
</t>
  </si>
  <si>
    <r>
      <t>Skupaj (A+B+C+D+E+F)</t>
    </r>
    <r>
      <rPr>
        <sz val="10"/>
        <color theme="1"/>
        <rFont val="Calibri"/>
        <family val="2"/>
        <charset val="238"/>
        <scheme val="minor"/>
      </rPr>
      <t xml:space="preserve"> - cene brez DDV</t>
    </r>
  </si>
  <si>
    <t xml:space="preserve">Dobava in montaža prehodne spojke
za povezovanje kablov izoliranih s polimeri
s trižilnimi pasovnimi ali oklopljenimi kabli
izoliranimi s papirjem in enim skupnim
kovinskim plaščem
tip EPKJ-17B/1XU-3SB (95 - 185),
proizvod Raychem
</t>
  </si>
  <si>
    <t>ura</t>
  </si>
  <si>
    <t>Izvedba del pod napetostjo na SN in NN nivoju. Izvajalec mora zaradi zagotavljanja neprekinjenosti napajanja kritičnih porabnikov med izvedbo del priložiti dokazila o usposobljenosti za delo pod napetostjo (DPN) na NN nivoju po preverjenem sistemu. Priložiti mora veljavna pooblastila za izvajalce DPN (fizične osebe). V ponujeni ceni so upoštevani vsi direktni in posredni stroški ( najem certificiranega orodja, začasne prevezave, ogledi delovišča z monterji, priprava programa dela).</t>
  </si>
  <si>
    <t xml:space="preserve">Dobava in montaža napetostno
obstojne zaključne spojke za kable
izolirane s polimeri ali papirjem
tip EPKE-0084 (150 - 300),
proizvod Raychem
</t>
  </si>
  <si>
    <t>Zakoličba trase KB: 
uradna zakoličba s strani lastnika kablovoda Elektro Ljubljana</t>
  </si>
  <si>
    <r>
      <rPr>
        <sz val="10"/>
        <color theme="1"/>
        <rFont val="Arial"/>
        <family val="2"/>
        <charset val="238"/>
      </rPr>
      <t xml:space="preserve">Dobava in montaža kompresijskega
kabelskega čevlja AlCu 150 mm2
proizvod Raychem
</t>
    </r>
  </si>
  <si>
    <r>
      <rPr>
        <b/>
        <sz val="10"/>
        <color theme="1"/>
        <rFont val="Calibri"/>
        <family val="2"/>
        <charset val="238"/>
        <scheme val="minor"/>
      </rPr>
      <t>Skupaj A:</t>
    </r>
    <r>
      <rPr>
        <sz val="10"/>
        <color theme="1"/>
        <rFont val="Calibri"/>
        <family val="2"/>
        <charset val="238"/>
        <scheme val="minor"/>
      </rPr>
      <t xml:space="preserve">   </t>
    </r>
  </si>
  <si>
    <r>
      <rPr>
        <b/>
        <sz val="10"/>
        <color theme="1"/>
        <rFont val="Calibri"/>
        <family val="2"/>
        <charset val="238"/>
        <scheme val="minor"/>
      </rPr>
      <t>Skupaj B:</t>
    </r>
    <r>
      <rPr>
        <sz val="10"/>
        <color theme="1"/>
        <rFont val="Calibri"/>
        <family val="2"/>
        <charset val="238"/>
        <scheme val="minor"/>
      </rPr>
      <t xml:space="preserve">   </t>
    </r>
  </si>
  <si>
    <r>
      <rPr>
        <b/>
        <sz val="10"/>
        <color theme="1"/>
        <rFont val="Calibri"/>
        <family val="2"/>
        <charset val="238"/>
        <scheme val="minor"/>
      </rPr>
      <t>Skupaj C:</t>
    </r>
    <r>
      <rPr>
        <sz val="10"/>
        <color theme="1"/>
        <rFont val="Calibri"/>
        <family val="2"/>
        <charset val="238"/>
        <scheme val="minor"/>
      </rPr>
      <t xml:space="preserve">   </t>
    </r>
  </si>
  <si>
    <r>
      <rPr>
        <b/>
        <sz val="10"/>
        <color theme="1"/>
        <rFont val="Calibri"/>
        <family val="2"/>
        <charset val="238"/>
        <scheme val="minor"/>
      </rPr>
      <t>Skupaj D:</t>
    </r>
    <r>
      <rPr>
        <sz val="10"/>
        <color theme="1"/>
        <rFont val="Calibri"/>
        <family val="2"/>
        <charset val="238"/>
        <scheme val="minor"/>
      </rPr>
      <t xml:space="preserve">   </t>
    </r>
  </si>
  <si>
    <r>
      <rPr>
        <b/>
        <sz val="10"/>
        <color theme="1"/>
        <rFont val="Calibri"/>
        <family val="2"/>
        <charset val="238"/>
        <scheme val="minor"/>
      </rPr>
      <t>Skupaj E:</t>
    </r>
    <r>
      <rPr>
        <sz val="10"/>
        <color theme="1"/>
        <rFont val="Calibri"/>
        <family val="2"/>
        <charset val="238"/>
        <scheme val="minor"/>
      </rPr>
      <t xml:space="preserve">   </t>
    </r>
  </si>
  <si>
    <r>
      <rPr>
        <b/>
        <sz val="10"/>
        <color theme="1"/>
        <rFont val="Calibri"/>
        <family val="2"/>
        <charset val="238"/>
        <scheme val="minor"/>
      </rPr>
      <t>Skupaj F:</t>
    </r>
    <r>
      <rPr>
        <sz val="10"/>
        <color theme="1"/>
        <rFont val="Calibri"/>
        <family val="2"/>
        <charset val="238"/>
        <scheme val="minor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</si>
</sst>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 applyProtection="1">
      <alignment horizontal="center" vertical="top" wrapText="1"/>
      <protection locked="0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 applyProtection="1">
      <alignment horizontal="center" vertical="top" wrapText="1"/>
      <protection locked="0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 applyProtection="1">
      <alignment horizontal="center" wrapText="1"/>
      <protection locked="0"/>
    </xf>
    <xf numFmtId="164" fontId="2" fillId="0" borderId="0" xfId="0" applyNumberFormat="1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 applyProtection="1">
      <alignment horizontal="center" wrapText="1"/>
      <protection locked="0"/>
    </xf>
    <xf numFmtId="164" fontId="2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left" vertical="top" wrapText="1"/>
    </xf>
    <xf numFmtId="164" fontId="2" fillId="0" borderId="1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13" xfId="0" applyFont="1" applyBorder="1" applyAlignment="1">
      <alignment horizontal="center" wrapText="1"/>
    </xf>
    <xf numFmtId="2" fontId="2" fillId="0" borderId="13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 applyProtection="1">
      <alignment horizontal="center" wrapText="1"/>
      <protection locked="0"/>
    </xf>
    <xf numFmtId="0" fontId="2" fillId="0" borderId="17" xfId="0" applyFont="1" applyBorder="1" applyAlignment="1">
      <alignment horizontal="center" vertical="top"/>
    </xf>
    <xf numFmtId="0" fontId="2" fillId="0" borderId="17" xfId="0" applyFont="1" applyBorder="1" applyAlignment="1">
      <alignment vertical="top" wrapText="1"/>
    </xf>
    <xf numFmtId="0" fontId="2" fillId="0" borderId="17" xfId="0" applyFont="1" applyBorder="1" applyAlignment="1">
      <alignment horizontal="center" wrapText="1"/>
    </xf>
    <xf numFmtId="2" fontId="2" fillId="0" borderId="17" xfId="0" applyNumberFormat="1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wrapText="1"/>
    </xf>
    <xf numFmtId="2" fontId="3" fillId="0" borderId="5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wrapText="1"/>
    </xf>
    <xf numFmtId="2" fontId="3" fillId="0" borderId="13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 applyProtection="1">
      <alignment horizontal="center" wrapText="1"/>
      <protection locked="0"/>
    </xf>
    <xf numFmtId="164" fontId="3" fillId="0" borderId="14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/>
    </xf>
    <xf numFmtId="0" fontId="3" fillId="0" borderId="6" xfId="0" applyFont="1" applyBorder="1" applyAlignment="1">
      <alignment vertical="top" wrapText="1"/>
    </xf>
    <xf numFmtId="0" fontId="3" fillId="0" borderId="9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wrapText="1"/>
    </xf>
    <xf numFmtId="2" fontId="6" fillId="0" borderId="11" xfId="0" applyNumberFormat="1" applyFont="1" applyBorder="1" applyAlignment="1">
      <alignment horizontal="center" wrapText="1"/>
    </xf>
    <xf numFmtId="164" fontId="6" fillId="0" borderId="11" xfId="0" applyNumberFormat="1" applyFont="1" applyBorder="1" applyAlignment="1" applyProtection="1">
      <alignment horizontal="center" wrapText="1"/>
      <protection locked="0"/>
    </xf>
    <xf numFmtId="164" fontId="6" fillId="0" borderId="11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164" fontId="3" fillId="0" borderId="6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wrapText="1"/>
    </xf>
    <xf numFmtId="164" fontId="6" fillId="0" borderId="0" xfId="0" applyNumberFormat="1" applyFont="1" applyBorder="1" applyAlignment="1" applyProtection="1">
      <alignment horizontal="center" wrapText="1"/>
      <protection locked="0"/>
    </xf>
    <xf numFmtId="164" fontId="6" fillId="0" borderId="0" xfId="0" applyNumberFormat="1" applyFont="1" applyBorder="1" applyAlignment="1">
      <alignment horizontal="center" wrapText="1"/>
    </xf>
    <xf numFmtId="0" fontId="6" fillId="0" borderId="0" xfId="0" applyFont="1"/>
    <xf numFmtId="2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/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3" fillId="2" borderId="1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2" fillId="2" borderId="5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wrapText="1"/>
    </xf>
    <xf numFmtId="164" fontId="2" fillId="2" borderId="5" xfId="0" applyNumberFormat="1" applyFont="1" applyFill="1" applyBorder="1" applyAlignment="1" applyProtection="1">
      <alignment horizontal="center" wrapText="1"/>
      <protection locked="0"/>
    </xf>
    <xf numFmtId="0" fontId="2" fillId="2" borderId="5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center"/>
    </xf>
    <xf numFmtId="0" fontId="2" fillId="2" borderId="0" xfId="0" applyFont="1" applyFill="1"/>
    <xf numFmtId="0" fontId="2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2" fillId="0" borderId="20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164" fontId="3" fillId="0" borderId="15" xfId="0" applyNumberFormat="1" applyFont="1" applyBorder="1" applyAlignment="1">
      <alignment horizontal="right" vertical="top" wrapText="1" indent="1"/>
    </xf>
    <xf numFmtId="164" fontId="3" fillId="0" borderId="16" xfId="0" applyNumberFormat="1" applyFont="1" applyBorder="1" applyAlignment="1">
      <alignment horizontal="right" vertical="top" wrapText="1" inden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43" zoomScaleNormal="100" zoomScaleSheetLayoutView="70" zoomScalePageLayoutView="120" workbookViewId="0">
      <selection activeCell="E24" sqref="E24"/>
    </sheetView>
  </sheetViews>
  <sheetFormatPr defaultRowHeight="12.75" x14ac:dyDescent="0.2"/>
  <cols>
    <col min="1" max="1" width="4.28515625" style="89" customWidth="1"/>
    <col min="2" max="2" width="40.5703125" style="89" customWidth="1"/>
    <col min="3" max="3" width="6.7109375" style="89" customWidth="1"/>
    <col min="4" max="4" width="9.5703125" style="90" customWidth="1"/>
    <col min="5" max="5" width="12.5703125" style="91" customWidth="1"/>
    <col min="6" max="6" width="17.5703125" style="92" customWidth="1"/>
    <col min="7" max="16384" width="9.140625" style="89"/>
  </cols>
  <sheetData>
    <row r="1" spans="1:6" ht="45.75" customHeight="1" x14ac:dyDescent="0.2">
      <c r="B1" s="124" t="s">
        <v>44</v>
      </c>
      <c r="C1" s="125"/>
      <c r="D1" s="125"/>
      <c r="E1" s="125"/>
      <c r="F1" s="125"/>
    </row>
    <row r="3" spans="1:6" ht="30" customHeight="1" x14ac:dyDescent="0.2">
      <c r="A3" s="1"/>
      <c r="B3" s="2" t="s">
        <v>0</v>
      </c>
      <c r="C3" s="2" t="s">
        <v>1</v>
      </c>
      <c r="D3" s="3" t="s">
        <v>2</v>
      </c>
      <c r="E3" s="4" t="s">
        <v>3</v>
      </c>
      <c r="F3" s="4" t="s">
        <v>4</v>
      </c>
    </row>
    <row r="4" spans="1:6" ht="22.5" customHeight="1" x14ac:dyDescent="0.2">
      <c r="A4" s="2" t="s">
        <v>5</v>
      </c>
      <c r="B4" s="126" t="s">
        <v>19</v>
      </c>
      <c r="C4" s="126"/>
      <c r="D4" s="126"/>
      <c r="E4" s="126"/>
      <c r="F4" s="126"/>
    </row>
    <row r="5" spans="1:6" ht="43.5" customHeight="1" x14ac:dyDescent="0.2">
      <c r="A5" s="5" t="s">
        <v>6</v>
      </c>
      <c r="B5" s="6" t="s">
        <v>66</v>
      </c>
      <c r="C5" s="7" t="s">
        <v>12</v>
      </c>
      <c r="D5" s="8">
        <v>80</v>
      </c>
      <c r="E5" s="9"/>
      <c r="F5" s="10">
        <f t="shared" ref="F5:F10" si="0">(D5*E5)</f>
        <v>0</v>
      </c>
    </row>
    <row r="6" spans="1:6" ht="30.75" customHeight="1" x14ac:dyDescent="0.2">
      <c r="A6" s="5" t="s">
        <v>9</v>
      </c>
      <c r="B6" s="6" t="s">
        <v>29</v>
      </c>
      <c r="C6" s="7" t="s">
        <v>30</v>
      </c>
      <c r="D6" s="8">
        <v>1</v>
      </c>
      <c r="E6" s="9"/>
      <c r="F6" s="10">
        <f t="shared" si="0"/>
        <v>0</v>
      </c>
    </row>
    <row r="7" spans="1:6" ht="56.25" customHeight="1" x14ac:dyDescent="0.2">
      <c r="A7" s="5" t="s">
        <v>13</v>
      </c>
      <c r="B7" s="6" t="s">
        <v>32</v>
      </c>
      <c r="C7" s="7" t="s">
        <v>8</v>
      </c>
      <c r="D7" s="8">
        <v>6</v>
      </c>
      <c r="E7" s="9"/>
      <c r="F7" s="10">
        <f t="shared" si="0"/>
        <v>0</v>
      </c>
    </row>
    <row r="8" spans="1:6" ht="56.25" customHeight="1" x14ac:dyDescent="0.2">
      <c r="A8" s="5" t="s">
        <v>14</v>
      </c>
      <c r="B8" s="6" t="s">
        <v>31</v>
      </c>
      <c r="C8" s="7" t="s">
        <v>8</v>
      </c>
      <c r="D8" s="8">
        <v>1</v>
      </c>
      <c r="E8" s="9"/>
      <c r="F8" s="10">
        <f t="shared" si="0"/>
        <v>0</v>
      </c>
    </row>
    <row r="9" spans="1:6" ht="21" customHeight="1" x14ac:dyDescent="0.2">
      <c r="A9" s="5" t="s">
        <v>15</v>
      </c>
      <c r="B9" s="6" t="s">
        <v>33</v>
      </c>
      <c r="C9" s="7" t="s">
        <v>8</v>
      </c>
      <c r="D9" s="8">
        <v>1</v>
      </c>
      <c r="E9" s="9"/>
      <c r="F9" s="10">
        <f t="shared" si="0"/>
        <v>0</v>
      </c>
    </row>
    <row r="10" spans="1:6" ht="30.75" customHeight="1" x14ac:dyDescent="0.2">
      <c r="A10" s="11" t="s">
        <v>16</v>
      </c>
      <c r="B10" s="12" t="s">
        <v>34</v>
      </c>
      <c r="C10" s="13" t="s">
        <v>12</v>
      </c>
      <c r="D10" s="14">
        <v>80</v>
      </c>
      <c r="E10" s="9"/>
      <c r="F10" s="10">
        <f t="shared" si="0"/>
        <v>0</v>
      </c>
    </row>
    <row r="11" spans="1:6" ht="29.25" customHeight="1" thickBot="1" x14ac:dyDescent="0.25">
      <c r="A11" s="11" t="s">
        <v>24</v>
      </c>
      <c r="B11" s="12" t="s">
        <v>20</v>
      </c>
      <c r="C11" s="7" t="s">
        <v>8</v>
      </c>
      <c r="D11" s="8">
        <v>1</v>
      </c>
      <c r="E11" s="15"/>
      <c r="F11" s="16">
        <f>D11*E11</f>
        <v>0</v>
      </c>
    </row>
    <row r="12" spans="1:6" ht="17.25" customHeight="1" thickBot="1" x14ac:dyDescent="0.25">
      <c r="A12" s="107"/>
      <c r="B12" s="17" t="s">
        <v>68</v>
      </c>
      <c r="C12" s="131"/>
      <c r="D12" s="132"/>
      <c r="E12" s="133"/>
      <c r="F12" s="18">
        <f>SUM(F5:F11)</f>
        <v>0</v>
      </c>
    </row>
    <row r="13" spans="1:6" ht="17.25" customHeight="1" x14ac:dyDescent="0.2">
      <c r="A13" s="19"/>
      <c r="B13" s="20"/>
      <c r="C13" s="21"/>
      <c r="D13" s="22"/>
      <c r="E13" s="23"/>
      <c r="F13" s="24"/>
    </row>
    <row r="14" spans="1:6" ht="22.5" customHeight="1" x14ac:dyDescent="0.2">
      <c r="A14" s="2" t="s">
        <v>7</v>
      </c>
      <c r="B14" s="127" t="s">
        <v>47</v>
      </c>
      <c r="C14" s="127"/>
      <c r="D14" s="127"/>
      <c r="E14" s="127"/>
      <c r="F14" s="127"/>
    </row>
    <row r="15" spans="1:6" s="108" customFormat="1" ht="32.25" customHeight="1" x14ac:dyDescent="0.2">
      <c r="A15" s="99" t="s">
        <v>9</v>
      </c>
      <c r="B15" s="104" t="s">
        <v>45</v>
      </c>
      <c r="C15" s="105" t="s">
        <v>12</v>
      </c>
      <c r="D15" s="96">
        <v>80</v>
      </c>
      <c r="E15" s="97"/>
      <c r="F15" s="97">
        <f>(D15*E15)</f>
        <v>0</v>
      </c>
    </row>
    <row r="16" spans="1:6" s="108" customFormat="1" ht="47.25" customHeight="1" x14ac:dyDescent="0.2">
      <c r="A16" s="99" t="s">
        <v>13</v>
      </c>
      <c r="B16" s="104" t="s">
        <v>35</v>
      </c>
      <c r="C16" s="105" t="s">
        <v>21</v>
      </c>
      <c r="D16" s="96">
        <v>30</v>
      </c>
      <c r="E16" s="97"/>
      <c r="F16" s="97">
        <f>(D16*E16)</f>
        <v>0</v>
      </c>
    </row>
    <row r="17" spans="1:6" ht="46.5" customHeight="1" x14ac:dyDescent="0.2">
      <c r="A17" s="11" t="s">
        <v>14</v>
      </c>
      <c r="B17" s="25" t="s">
        <v>46</v>
      </c>
      <c r="C17" s="26" t="s">
        <v>12</v>
      </c>
      <c r="D17" s="27">
        <v>360</v>
      </c>
      <c r="E17" s="28"/>
      <c r="F17" s="28">
        <f>(D17*E17)</f>
        <v>0</v>
      </c>
    </row>
    <row r="18" spans="1:6" ht="69" customHeight="1" x14ac:dyDescent="0.2">
      <c r="A18" s="11" t="s">
        <v>15</v>
      </c>
      <c r="B18" s="25" t="s">
        <v>54</v>
      </c>
      <c r="C18" s="26" t="s">
        <v>12</v>
      </c>
      <c r="D18" s="27">
        <v>80</v>
      </c>
      <c r="E18" s="28"/>
      <c r="F18" s="28">
        <f>(D18*E18)</f>
        <v>0</v>
      </c>
    </row>
    <row r="19" spans="1:6" ht="27" customHeight="1" x14ac:dyDescent="0.2">
      <c r="A19" s="11" t="s">
        <v>16</v>
      </c>
      <c r="B19" s="25" t="s">
        <v>55</v>
      </c>
      <c r="C19" s="26" t="s">
        <v>12</v>
      </c>
      <c r="D19" s="27">
        <v>80</v>
      </c>
      <c r="E19" s="28"/>
      <c r="F19" s="28">
        <f t="shared" ref="F19" si="1">(D19*E19)</f>
        <v>0</v>
      </c>
    </row>
    <row r="20" spans="1:6" s="108" customFormat="1" ht="30.75" customHeight="1" thickBot="1" x14ac:dyDescent="0.25">
      <c r="A20" s="99" t="s">
        <v>24</v>
      </c>
      <c r="B20" s="100" t="s">
        <v>20</v>
      </c>
      <c r="C20" s="101" t="s">
        <v>50</v>
      </c>
      <c r="D20" s="102">
        <v>1</v>
      </c>
      <c r="E20" s="103"/>
      <c r="F20" s="98">
        <f>D20*E20</f>
        <v>0</v>
      </c>
    </row>
    <row r="21" spans="1:6" ht="22.5" customHeight="1" thickBot="1" x14ac:dyDescent="0.25">
      <c r="A21" s="109"/>
      <c r="B21" s="31" t="s">
        <v>69</v>
      </c>
      <c r="C21" s="134"/>
      <c r="D21" s="135"/>
      <c r="E21" s="136"/>
      <c r="F21" s="32">
        <f>SUM(F15:F20)</f>
        <v>0</v>
      </c>
    </row>
    <row r="22" spans="1:6" ht="21" customHeight="1" x14ac:dyDescent="0.2">
      <c r="A22" s="19"/>
      <c r="B22" s="20"/>
      <c r="C22" s="21"/>
      <c r="D22" s="22"/>
      <c r="E22" s="23"/>
      <c r="F22" s="24"/>
    </row>
    <row r="23" spans="1:6" ht="24" customHeight="1" x14ac:dyDescent="0.2">
      <c r="A23" s="33" t="s">
        <v>10</v>
      </c>
      <c r="B23" s="128" t="s">
        <v>48</v>
      </c>
      <c r="C23" s="129"/>
      <c r="D23" s="129"/>
      <c r="E23" s="129"/>
      <c r="F23" s="130"/>
    </row>
    <row r="24" spans="1:6" ht="60" customHeight="1" x14ac:dyDescent="0.2">
      <c r="A24" s="34" t="s">
        <v>6</v>
      </c>
      <c r="B24" s="35" t="s">
        <v>56</v>
      </c>
      <c r="C24" s="26" t="s">
        <v>12</v>
      </c>
      <c r="D24" s="27">
        <v>330</v>
      </c>
      <c r="E24" s="28"/>
      <c r="F24" s="28">
        <f>(D24*E24)</f>
        <v>0</v>
      </c>
    </row>
    <row r="25" spans="1:6" ht="56.25" customHeight="1" x14ac:dyDescent="0.2">
      <c r="A25" s="34" t="s">
        <v>9</v>
      </c>
      <c r="B25" s="35" t="s">
        <v>49</v>
      </c>
      <c r="C25" s="26" t="s">
        <v>50</v>
      </c>
      <c r="D25" s="27">
        <v>2</v>
      </c>
      <c r="E25" s="28"/>
      <c r="F25" s="28">
        <f>(D25*E25)</f>
        <v>0</v>
      </c>
    </row>
    <row r="26" spans="1:6" ht="93" customHeight="1" x14ac:dyDescent="0.2">
      <c r="A26" s="34" t="s">
        <v>13</v>
      </c>
      <c r="B26" s="106" t="s">
        <v>62</v>
      </c>
      <c r="C26" s="26" t="s">
        <v>50</v>
      </c>
      <c r="D26" s="27">
        <v>2</v>
      </c>
      <c r="E26" s="28"/>
      <c r="F26" s="28">
        <f>(D26*E26)</f>
        <v>0</v>
      </c>
    </row>
    <row r="27" spans="1:6" ht="78" customHeight="1" x14ac:dyDescent="0.2">
      <c r="A27" s="34" t="s">
        <v>14</v>
      </c>
      <c r="B27" s="106" t="s">
        <v>65</v>
      </c>
      <c r="C27" s="26" t="s">
        <v>23</v>
      </c>
      <c r="D27" s="27">
        <v>6</v>
      </c>
      <c r="E27" s="28"/>
      <c r="F27" s="28">
        <f>(D27*E27)</f>
        <v>0</v>
      </c>
    </row>
    <row r="28" spans="1:6" ht="42.75" customHeight="1" x14ac:dyDescent="0.2">
      <c r="A28" s="34" t="s">
        <v>15</v>
      </c>
      <c r="B28" s="35" t="s">
        <v>67</v>
      </c>
      <c r="C28" s="26" t="s">
        <v>22</v>
      </c>
      <c r="D28" s="27">
        <v>2</v>
      </c>
      <c r="E28" s="28"/>
      <c r="F28" s="28">
        <f>(D28*E28)</f>
        <v>0</v>
      </c>
    </row>
    <row r="29" spans="1:6" s="108" customFormat="1" ht="148.5" customHeight="1" x14ac:dyDescent="0.2">
      <c r="A29" s="94" t="s">
        <v>16</v>
      </c>
      <c r="B29" s="93" t="s">
        <v>64</v>
      </c>
      <c r="C29" s="95" t="s">
        <v>63</v>
      </c>
      <c r="D29" s="96">
        <v>72</v>
      </c>
      <c r="E29" s="28"/>
      <c r="F29" s="98">
        <f>D29*E29</f>
        <v>0</v>
      </c>
    </row>
    <row r="30" spans="1:6" ht="30" customHeight="1" thickBot="1" x14ac:dyDescent="0.25">
      <c r="A30" s="11" t="s">
        <v>24</v>
      </c>
      <c r="B30" s="12" t="s">
        <v>20</v>
      </c>
      <c r="C30" s="112" t="s">
        <v>50</v>
      </c>
      <c r="D30" s="111">
        <v>1</v>
      </c>
      <c r="E30" s="29"/>
      <c r="F30" s="30">
        <f>E30</f>
        <v>0</v>
      </c>
    </row>
    <row r="31" spans="1:6" ht="21.75" customHeight="1" thickBot="1" x14ac:dyDescent="0.25">
      <c r="A31" s="109"/>
      <c r="B31" s="31" t="s">
        <v>70</v>
      </c>
      <c r="C31" s="36"/>
      <c r="D31" s="37"/>
      <c r="E31" s="38"/>
      <c r="F31" s="32">
        <f>SUM(F24:F30)</f>
        <v>0</v>
      </c>
    </row>
    <row r="32" spans="1:6" ht="18.75" customHeight="1" x14ac:dyDescent="0.2">
      <c r="A32" s="39"/>
      <c r="B32" s="40"/>
      <c r="C32" s="41"/>
      <c r="D32" s="42"/>
      <c r="E32" s="43"/>
      <c r="F32" s="43"/>
    </row>
    <row r="33" spans="1:6" ht="31.5" customHeight="1" x14ac:dyDescent="0.2">
      <c r="A33" s="44" t="s">
        <v>11</v>
      </c>
      <c r="B33" s="137" t="s">
        <v>51</v>
      </c>
      <c r="C33" s="138"/>
      <c r="D33" s="138"/>
      <c r="E33" s="138"/>
      <c r="F33" s="139"/>
    </row>
    <row r="34" spans="1:6" ht="142.5" customHeight="1" x14ac:dyDescent="0.2">
      <c r="A34" s="45" t="s">
        <v>6</v>
      </c>
      <c r="B34" s="35" t="s">
        <v>57</v>
      </c>
      <c r="C34" s="46" t="s">
        <v>50</v>
      </c>
      <c r="D34" s="47">
        <v>1</v>
      </c>
      <c r="E34" s="48"/>
      <c r="F34" s="48">
        <f t="shared" ref="F34" si="2">(D34*E34)</f>
        <v>0</v>
      </c>
    </row>
    <row r="35" spans="1:6" ht="81" customHeight="1" x14ac:dyDescent="0.2">
      <c r="A35" s="45" t="s">
        <v>9</v>
      </c>
      <c r="B35" s="35" t="s">
        <v>58</v>
      </c>
      <c r="C35" s="46" t="s">
        <v>50</v>
      </c>
      <c r="D35" s="47">
        <v>1</v>
      </c>
      <c r="E35" s="48"/>
      <c r="F35" s="48">
        <f t="shared" ref="F35" si="3">(D35*E35)</f>
        <v>0</v>
      </c>
    </row>
    <row r="36" spans="1:6" ht="29.25" customHeight="1" thickBot="1" x14ac:dyDescent="0.25">
      <c r="A36" s="49" t="s">
        <v>13</v>
      </c>
      <c r="B36" s="12" t="s">
        <v>20</v>
      </c>
      <c r="C36" s="46" t="s">
        <v>50</v>
      </c>
      <c r="D36" s="47">
        <v>1</v>
      </c>
      <c r="E36" s="50"/>
      <c r="F36" s="50">
        <f>(D36*E36)</f>
        <v>0</v>
      </c>
    </row>
    <row r="37" spans="1:6" ht="19.5" customHeight="1" thickBot="1" x14ac:dyDescent="0.25">
      <c r="A37" s="110"/>
      <c r="B37" s="51" t="s">
        <v>71</v>
      </c>
      <c r="C37" s="52"/>
      <c r="D37" s="53"/>
      <c r="E37" s="54"/>
      <c r="F37" s="55">
        <f>SUM(F35:F36)</f>
        <v>0</v>
      </c>
    </row>
    <row r="38" spans="1:6" ht="24" customHeight="1" x14ac:dyDescent="0.2">
      <c r="A38" s="39"/>
      <c r="B38" s="40"/>
      <c r="C38" s="41"/>
      <c r="D38" s="42"/>
      <c r="E38" s="43"/>
      <c r="F38" s="43"/>
    </row>
    <row r="39" spans="1:6" ht="31.5" customHeight="1" x14ac:dyDescent="0.2">
      <c r="A39" s="44" t="s">
        <v>17</v>
      </c>
      <c r="B39" s="137" t="s">
        <v>25</v>
      </c>
      <c r="C39" s="138"/>
      <c r="D39" s="138"/>
      <c r="E39" s="138"/>
      <c r="F39" s="139"/>
    </row>
    <row r="40" spans="1:6" ht="19.5" customHeight="1" x14ac:dyDescent="0.2">
      <c r="A40" s="45" t="s">
        <v>6</v>
      </c>
      <c r="B40" s="35" t="s">
        <v>36</v>
      </c>
      <c r="C40" s="46"/>
      <c r="D40" s="47"/>
      <c r="E40" s="50"/>
      <c r="F40" s="50"/>
    </row>
    <row r="41" spans="1:6" ht="30" customHeight="1" x14ac:dyDescent="0.2">
      <c r="A41" s="56"/>
      <c r="B41" s="35" t="s">
        <v>37</v>
      </c>
      <c r="C41" s="57" t="s">
        <v>26</v>
      </c>
      <c r="D41" s="58">
        <v>100</v>
      </c>
      <c r="E41" s="48"/>
      <c r="F41" s="48">
        <f t="shared" ref="F41:F42" si="4">(D41*E41)</f>
        <v>0</v>
      </c>
    </row>
    <row r="42" spans="1:6" ht="28.5" customHeight="1" x14ac:dyDescent="0.2">
      <c r="A42" s="59"/>
      <c r="B42" s="35" t="s">
        <v>38</v>
      </c>
      <c r="C42" s="57" t="s">
        <v>27</v>
      </c>
      <c r="D42" s="58">
        <v>2</v>
      </c>
      <c r="E42" s="48"/>
      <c r="F42" s="48">
        <f t="shared" si="4"/>
        <v>0</v>
      </c>
    </row>
    <row r="43" spans="1:6" ht="29.25" customHeight="1" thickBot="1" x14ac:dyDescent="0.25">
      <c r="A43" s="49" t="s">
        <v>13</v>
      </c>
      <c r="B43" s="60" t="s">
        <v>39</v>
      </c>
      <c r="C43" s="61" t="s">
        <v>26</v>
      </c>
      <c r="D43" s="47">
        <v>100</v>
      </c>
      <c r="E43" s="50"/>
      <c r="F43" s="50">
        <f>(D43*E43)</f>
        <v>0</v>
      </c>
    </row>
    <row r="44" spans="1:6" ht="19.5" customHeight="1" thickBot="1" x14ac:dyDescent="0.25">
      <c r="A44" s="110"/>
      <c r="B44" s="51" t="s">
        <v>72</v>
      </c>
      <c r="C44" s="52"/>
      <c r="D44" s="53"/>
      <c r="E44" s="54"/>
      <c r="F44" s="55">
        <f>SUM(F41:F43)</f>
        <v>0</v>
      </c>
    </row>
    <row r="45" spans="1:6" ht="18.75" customHeight="1" x14ac:dyDescent="0.2">
      <c r="A45" s="62"/>
      <c r="B45" s="63"/>
      <c r="C45" s="64"/>
      <c r="D45" s="65"/>
      <c r="E45" s="66"/>
      <c r="F45" s="67"/>
    </row>
    <row r="46" spans="1:6" ht="20.25" customHeight="1" x14ac:dyDescent="0.2">
      <c r="A46" s="68" t="s">
        <v>52</v>
      </c>
      <c r="B46" s="113" t="s">
        <v>28</v>
      </c>
      <c r="C46" s="114"/>
      <c r="D46" s="114"/>
      <c r="E46" s="114"/>
      <c r="F46" s="115"/>
    </row>
    <row r="47" spans="1:6" ht="28.5" customHeight="1" x14ac:dyDescent="0.2">
      <c r="A47" s="69" t="s">
        <v>6</v>
      </c>
      <c r="B47" s="70" t="s">
        <v>40</v>
      </c>
      <c r="C47" s="57" t="s">
        <v>50</v>
      </c>
      <c r="D47" s="58">
        <v>1</v>
      </c>
      <c r="E47" s="48"/>
      <c r="F47" s="48">
        <f>(D47*E47)</f>
        <v>0</v>
      </c>
    </row>
    <row r="48" spans="1:6" ht="41.25" customHeight="1" x14ac:dyDescent="0.2">
      <c r="A48" s="71" t="s">
        <v>9</v>
      </c>
      <c r="B48" s="35" t="s">
        <v>41</v>
      </c>
      <c r="C48" s="72" t="s">
        <v>12</v>
      </c>
      <c r="D48" s="58">
        <v>80</v>
      </c>
      <c r="E48" s="48"/>
      <c r="F48" s="48">
        <f t="shared" ref="F48:F50" si="5">(D48*E48)</f>
        <v>0</v>
      </c>
    </row>
    <row r="49" spans="1:6" ht="43.5" customHeight="1" x14ac:dyDescent="0.2">
      <c r="A49" s="69" t="s">
        <v>13</v>
      </c>
      <c r="B49" s="70" t="s">
        <v>42</v>
      </c>
      <c r="C49" s="57" t="s">
        <v>50</v>
      </c>
      <c r="D49" s="58">
        <v>1</v>
      </c>
      <c r="E49" s="48"/>
      <c r="F49" s="48">
        <f>(D49*E49)</f>
        <v>0</v>
      </c>
    </row>
    <row r="50" spans="1:6" ht="42" customHeight="1" x14ac:dyDescent="0.2">
      <c r="A50" s="73" t="s">
        <v>14</v>
      </c>
      <c r="B50" s="70" t="s">
        <v>53</v>
      </c>
      <c r="C50" s="57" t="s">
        <v>50</v>
      </c>
      <c r="D50" s="58">
        <v>1</v>
      </c>
      <c r="E50" s="74"/>
      <c r="F50" s="74">
        <f t="shared" si="5"/>
        <v>0</v>
      </c>
    </row>
    <row r="51" spans="1:6" ht="30.75" customHeight="1" x14ac:dyDescent="0.2">
      <c r="A51" s="73" t="s">
        <v>15</v>
      </c>
      <c r="B51" s="70" t="s">
        <v>59</v>
      </c>
      <c r="C51" s="75" t="s">
        <v>30</v>
      </c>
      <c r="D51" s="76">
        <v>1</v>
      </c>
      <c r="E51" s="74"/>
      <c r="F51" s="74">
        <f t="shared" ref="F51" si="6">(D51*E51)</f>
        <v>0</v>
      </c>
    </row>
    <row r="52" spans="1:6" ht="30.75" customHeight="1" x14ac:dyDescent="0.2">
      <c r="A52" s="49" t="s">
        <v>16</v>
      </c>
      <c r="B52" s="77" t="s">
        <v>43</v>
      </c>
      <c r="C52" s="75" t="s">
        <v>30</v>
      </c>
      <c r="D52" s="47">
        <v>1</v>
      </c>
      <c r="E52" s="48"/>
      <c r="F52" s="50">
        <f>(D52*E52)</f>
        <v>0</v>
      </c>
    </row>
    <row r="53" spans="1:6" ht="30" customHeight="1" thickBot="1" x14ac:dyDescent="0.25">
      <c r="A53" s="49" t="s">
        <v>24</v>
      </c>
      <c r="B53" s="77" t="s">
        <v>60</v>
      </c>
      <c r="C53" s="75" t="s">
        <v>50</v>
      </c>
      <c r="D53" s="47">
        <v>1</v>
      </c>
      <c r="E53" s="78"/>
      <c r="F53" s="50">
        <f>(D53*E53)</f>
        <v>0</v>
      </c>
    </row>
    <row r="54" spans="1:6" ht="21" customHeight="1" thickBot="1" x14ac:dyDescent="0.25">
      <c r="A54" s="110"/>
      <c r="B54" s="51" t="s">
        <v>73</v>
      </c>
      <c r="C54" s="52"/>
      <c r="D54" s="53"/>
      <c r="E54" s="54"/>
      <c r="F54" s="55">
        <f>SUM(F47:F53)</f>
        <v>0</v>
      </c>
    </row>
    <row r="55" spans="1:6" x14ac:dyDescent="0.2">
      <c r="A55" s="79"/>
      <c r="B55" s="80"/>
      <c r="C55" s="81"/>
      <c r="D55" s="82"/>
      <c r="E55" s="83"/>
      <c r="F55" s="84"/>
    </row>
    <row r="56" spans="1:6" ht="13.5" thickBot="1" x14ac:dyDescent="0.25">
      <c r="A56" s="85"/>
      <c r="B56" s="85"/>
      <c r="C56" s="85"/>
      <c r="D56" s="86"/>
      <c r="E56" s="87"/>
      <c r="F56" s="88"/>
    </row>
    <row r="57" spans="1:6" x14ac:dyDescent="0.2">
      <c r="A57" s="116" t="s">
        <v>18</v>
      </c>
      <c r="B57" s="117"/>
      <c r="C57" s="117"/>
      <c r="D57" s="117"/>
      <c r="E57" s="117"/>
      <c r="F57" s="118"/>
    </row>
    <row r="58" spans="1:6" ht="13.5" thickBot="1" x14ac:dyDescent="0.25">
      <c r="A58" s="119" t="s">
        <v>61</v>
      </c>
      <c r="B58" s="120"/>
      <c r="C58" s="120"/>
      <c r="D58" s="121"/>
      <c r="E58" s="122">
        <f>F12+F21+F31+F44+F54</f>
        <v>0</v>
      </c>
      <c r="F58" s="123"/>
    </row>
    <row r="59" spans="1:6" x14ac:dyDescent="0.2">
      <c r="A59" s="85"/>
      <c r="B59" s="85"/>
      <c r="C59" s="85"/>
      <c r="D59" s="86"/>
      <c r="E59" s="87"/>
      <c r="F59" s="88"/>
    </row>
  </sheetData>
  <mergeCells count="12">
    <mergeCell ref="B46:F46"/>
    <mergeCell ref="A57:F57"/>
    <mergeCell ref="A58:D58"/>
    <mergeCell ref="E58:F58"/>
    <mergeCell ref="B1:F1"/>
    <mergeCell ref="B4:F4"/>
    <mergeCell ref="B14:F14"/>
    <mergeCell ref="B23:F23"/>
    <mergeCell ref="C12:E12"/>
    <mergeCell ref="C21:E21"/>
    <mergeCell ref="B39:F39"/>
    <mergeCell ref="B33:F33"/>
  </mergeCells>
  <pageMargins left="0.60606060606060608" right="0.568181818181818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Polona</cp:lastModifiedBy>
  <cp:lastPrinted>2013-01-25T10:58:33Z</cp:lastPrinted>
  <dcterms:created xsi:type="dcterms:W3CDTF">2010-08-18T09:47:46Z</dcterms:created>
  <dcterms:modified xsi:type="dcterms:W3CDTF">2017-11-27T17:47:03Z</dcterms:modified>
</cp:coreProperties>
</file>